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240\Share\УЛ и МТО\СЗ\ЦКК\ЦКК 2024\ЦКК 39\Вопрос 2-РП\3.2-0020-Цвет. мет\Приложения для закупки\"/>
    </mc:Choice>
  </mc:AlternateContent>
  <bookViews>
    <workbookView xWindow="0" yWindow="0" windowWidth="28800" windowHeight="1173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Лист1!$A$5:$G$5</definedName>
  </definedNames>
  <calcPr calcId="162913"/>
</workbook>
</file>

<file path=xl/calcChain.xml><?xml version="1.0" encoding="utf-8"?>
<calcChain xmlns="http://schemas.openxmlformats.org/spreadsheetml/2006/main">
  <c r="G13" i="1" l="1"/>
  <c r="G6" i="1" l="1"/>
  <c r="G7" i="1"/>
  <c r="G9" i="1"/>
  <c r="G10" i="1"/>
  <c r="G11" i="1"/>
  <c r="G12" i="1"/>
</calcChain>
</file>

<file path=xl/sharedStrings.xml><?xml version="1.0" encoding="utf-8"?>
<sst xmlns="http://schemas.openxmlformats.org/spreadsheetml/2006/main" count="31" uniqueCount="25">
  <si>
    <t>№ пп</t>
  </si>
  <si>
    <t>Ед. изм.</t>
  </si>
  <si>
    <t>Номенклатурный номер</t>
  </si>
  <si>
    <t>Краткий текст материала</t>
  </si>
  <si>
    <t>Кол-во</t>
  </si>
  <si>
    <t>Цена, руб. без НДС</t>
  </si>
  <si>
    <t>Сумма, руб. без НДС</t>
  </si>
  <si>
    <t>Итоговая планируемая (предельная) цена закупки</t>
  </si>
  <si>
    <t>кг</t>
  </si>
  <si>
    <t>Круг латунный 12мм ЛС59-1</t>
  </si>
  <si>
    <t>Круг латунный 16мм ЛС59-1</t>
  </si>
  <si>
    <t>Круг латунный 18мм ЛС59-1</t>
  </si>
  <si>
    <t>Круг латунный 20мм ЛС59-1</t>
  </si>
  <si>
    <t>Круг латунный 22мм ЛС59-1</t>
  </si>
  <si>
    <t>Шина алюмин. АД31 5х50 ГОСТ 15176-89</t>
  </si>
  <si>
    <t>1845000010</t>
  </si>
  <si>
    <t>1845000019</t>
  </si>
  <si>
    <t>1845000029</t>
  </si>
  <si>
    <t>1845000020</t>
  </si>
  <si>
    <t>1845000002</t>
  </si>
  <si>
    <t>3449270001</t>
  </si>
  <si>
    <t>3449280002</t>
  </si>
  <si>
    <t>Приложение № 1 к
техническому заданию</t>
  </si>
  <si>
    <t>Перечень и объемы поставки цветного металлопроката</t>
  </si>
  <si>
    <t>Шина алюмин. АД31Т 4х40 ГОСТ 15176-89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</si>
</sst>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6" formatCode="0.000"/>
    <numFmt numFmtId="169" formatCode="#,##0.00\ _₽"/>
  </numFmts>
  <fonts count="2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0" fillId="0" borderId="0" applyFont="0" applyFill="0" applyBorder="0" applyAlignment="0" applyProtection="0"/>
  </cellStyleXfs>
  <cellXfs count="21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" fontId="19" fillId="0" borderId="13" xfId="0" applyNumberFormat="1" applyFont="1" applyBorder="1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18" fillId="0" borderId="10" xfId="0" applyFont="1" applyBorder="1" applyAlignment="1">
      <alignment horizontal="center"/>
    </xf>
    <xf numFmtId="166" fontId="18" fillId="0" borderId="10" xfId="0" applyNumberFormat="1" applyFont="1" applyBorder="1" applyAlignment="1">
      <alignment horizontal="center"/>
    </xf>
    <xf numFmtId="0" fontId="18" fillId="0" borderId="10" xfId="0" applyFont="1" applyBorder="1" applyAlignment="1">
      <alignment horizontal="left" vertical="top" wrapText="1"/>
    </xf>
    <xf numFmtId="2" fontId="18" fillId="0" borderId="10" xfId="0" applyNumberFormat="1" applyFont="1" applyBorder="1" applyAlignment="1">
      <alignment horizontal="center"/>
    </xf>
    <xf numFmtId="0" fontId="18" fillId="0" borderId="0" xfId="0" applyFont="1" applyAlignment="1">
      <alignment horizontal="right" wrapText="1"/>
    </xf>
    <xf numFmtId="1" fontId="19" fillId="0" borderId="11" xfId="0" applyNumberFormat="1" applyFont="1" applyBorder="1" applyAlignment="1">
      <alignment horizontal="left"/>
    </xf>
    <xf numFmtId="1" fontId="19" fillId="0" borderId="12" xfId="0" applyNumberFormat="1" applyFont="1" applyBorder="1" applyAlignment="1">
      <alignment horizontal="left"/>
    </xf>
    <xf numFmtId="1" fontId="19" fillId="0" borderId="13" xfId="0" applyNumberFormat="1" applyFont="1" applyBorder="1" applyAlignment="1">
      <alignment horizontal="left"/>
    </xf>
    <xf numFmtId="0" fontId="19" fillId="0" borderId="0" xfId="0" applyFont="1" applyAlignment="1">
      <alignment horizontal="center" vertical="center" wrapText="1"/>
    </xf>
    <xf numFmtId="169" fontId="18" fillId="0" borderId="10" xfId="42" applyNumberFormat="1" applyFont="1" applyFill="1" applyBorder="1" applyAlignment="1">
      <alignment vertical="center" wrapText="1"/>
    </xf>
    <xf numFmtId="169" fontId="19" fillId="0" borderId="10" xfId="0" applyNumberFormat="1" applyFont="1" applyBorder="1" applyAlignment="1">
      <alignment horizontal="center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3"/>
  <sheetViews>
    <sheetView tabSelected="1" workbookViewId="0">
      <selection activeCell="G16" sqref="G16"/>
    </sheetView>
  </sheetViews>
  <sheetFormatPr defaultColWidth="9.140625" defaultRowHeight="13.35" customHeight="1" x14ac:dyDescent="0.25"/>
  <cols>
    <col min="1" max="1" width="7.85546875" style="1" customWidth="1"/>
    <col min="2" max="2" width="25.7109375" style="1" customWidth="1"/>
    <col min="3" max="3" width="44" style="1" customWidth="1"/>
    <col min="4" max="4" width="12.85546875" style="2" customWidth="1"/>
    <col min="5" max="5" width="11" style="2" customWidth="1"/>
    <col min="6" max="6" width="13.85546875" style="2" customWidth="1"/>
    <col min="7" max="7" width="22.42578125" style="3" customWidth="1"/>
    <col min="8" max="8" width="13.140625" style="1" bestFit="1" customWidth="1"/>
    <col min="9" max="16384" width="9.140625" style="1"/>
  </cols>
  <sheetData>
    <row r="2" spans="1:7" ht="30.75" customHeight="1" x14ac:dyDescent="0.25">
      <c r="E2" s="14" t="s">
        <v>22</v>
      </c>
      <c r="F2" s="14"/>
      <c r="G2" s="14"/>
    </row>
    <row r="3" spans="1:7" ht="25.5" customHeight="1" x14ac:dyDescent="0.25">
      <c r="B3" s="18" t="s">
        <v>23</v>
      </c>
      <c r="C3" s="18"/>
      <c r="D3" s="18"/>
      <c r="E3" s="18"/>
      <c r="F3" s="18"/>
      <c r="G3" s="18"/>
    </row>
    <row r="5" spans="1:7" s="7" customFormat="1" ht="31.5" x14ac:dyDescent="0.2">
      <c r="A5" s="4" t="s">
        <v>0</v>
      </c>
      <c r="B5" s="5" t="s">
        <v>2</v>
      </c>
      <c r="C5" s="6" t="s">
        <v>3</v>
      </c>
      <c r="D5" s="4" t="s">
        <v>1</v>
      </c>
      <c r="E5" s="4" t="s">
        <v>4</v>
      </c>
      <c r="F5" s="4" t="s">
        <v>5</v>
      </c>
      <c r="G5" s="6" t="s">
        <v>6</v>
      </c>
    </row>
    <row r="6" spans="1:7" s="9" customFormat="1" ht="14.25" customHeight="1" x14ac:dyDescent="0.25">
      <c r="A6" s="10">
        <v>1</v>
      </c>
      <c r="B6" s="11" t="s">
        <v>20</v>
      </c>
      <c r="C6" s="12" t="s">
        <v>24</v>
      </c>
      <c r="D6" s="10" t="s">
        <v>8</v>
      </c>
      <c r="E6" s="13">
        <v>30</v>
      </c>
      <c r="F6" s="11">
        <v>390.89</v>
      </c>
      <c r="G6" s="19">
        <f t="shared" ref="G6:G12" si="0">F6*E6</f>
        <v>11726.699999999999</v>
      </c>
    </row>
    <row r="7" spans="1:7" s="9" customFormat="1" ht="14.25" customHeight="1" x14ac:dyDescent="0.25">
      <c r="A7" s="10">
        <v>2</v>
      </c>
      <c r="B7" s="11" t="s">
        <v>19</v>
      </c>
      <c r="C7" s="12" t="s">
        <v>13</v>
      </c>
      <c r="D7" s="10" t="s">
        <v>8</v>
      </c>
      <c r="E7" s="13">
        <v>34.5</v>
      </c>
      <c r="F7" s="11">
        <v>901.52</v>
      </c>
      <c r="G7" s="19">
        <f t="shared" si="0"/>
        <v>31102.44</v>
      </c>
    </row>
    <row r="8" spans="1:7" s="9" customFormat="1" ht="14.25" customHeight="1" x14ac:dyDescent="0.25">
      <c r="A8" s="10">
        <v>3</v>
      </c>
      <c r="B8" s="11" t="s">
        <v>15</v>
      </c>
      <c r="C8" s="12" t="s">
        <v>9</v>
      </c>
      <c r="D8" s="10" t="s">
        <v>8</v>
      </c>
      <c r="E8" s="13">
        <v>41.5</v>
      </c>
      <c r="F8" s="11">
        <v>841.97</v>
      </c>
      <c r="G8" s="19">
        <v>34941.760000000002</v>
      </c>
    </row>
    <row r="9" spans="1:7" s="9" customFormat="1" ht="14.25" customHeight="1" x14ac:dyDescent="0.25">
      <c r="A9" s="10">
        <v>4</v>
      </c>
      <c r="B9" s="11" t="s">
        <v>16</v>
      </c>
      <c r="C9" s="12" t="s">
        <v>10</v>
      </c>
      <c r="D9" s="10" t="s">
        <v>8</v>
      </c>
      <c r="E9" s="13">
        <v>34.5</v>
      </c>
      <c r="F9" s="11">
        <v>841.97</v>
      </c>
      <c r="G9" s="19">
        <f t="shared" si="0"/>
        <v>29047.965</v>
      </c>
    </row>
    <row r="10" spans="1:7" s="9" customFormat="1" ht="14.25" customHeight="1" x14ac:dyDescent="0.25">
      <c r="A10" s="10">
        <v>5</v>
      </c>
      <c r="B10" s="11" t="s">
        <v>18</v>
      </c>
      <c r="C10" s="12" t="s">
        <v>12</v>
      </c>
      <c r="D10" s="10" t="s">
        <v>8</v>
      </c>
      <c r="E10" s="13">
        <v>35.5</v>
      </c>
      <c r="F10" s="11">
        <v>891.5</v>
      </c>
      <c r="G10" s="19">
        <f t="shared" si="0"/>
        <v>31648.25</v>
      </c>
    </row>
    <row r="11" spans="1:7" s="9" customFormat="1" ht="14.25" customHeight="1" x14ac:dyDescent="0.25">
      <c r="A11" s="10">
        <v>6</v>
      </c>
      <c r="B11" s="11" t="s">
        <v>17</v>
      </c>
      <c r="C11" s="12" t="s">
        <v>11</v>
      </c>
      <c r="D11" s="10" t="s">
        <v>8</v>
      </c>
      <c r="E11" s="13">
        <v>34.5</v>
      </c>
      <c r="F11" s="11">
        <v>891.5</v>
      </c>
      <c r="G11" s="19">
        <f t="shared" si="0"/>
        <v>30756.75</v>
      </c>
    </row>
    <row r="12" spans="1:7" s="9" customFormat="1" ht="14.25" customHeight="1" x14ac:dyDescent="0.25">
      <c r="A12" s="10">
        <v>7</v>
      </c>
      <c r="B12" s="11" t="s">
        <v>21</v>
      </c>
      <c r="C12" s="12" t="s">
        <v>14</v>
      </c>
      <c r="D12" s="10" t="s">
        <v>8</v>
      </c>
      <c r="E12" s="13">
        <v>20</v>
      </c>
      <c r="F12" s="11">
        <v>393.77</v>
      </c>
      <c r="G12" s="19">
        <f t="shared" si="0"/>
        <v>7875.4</v>
      </c>
    </row>
    <row r="13" spans="1:7" ht="13.35" customHeight="1" x14ac:dyDescent="0.25">
      <c r="A13" s="15" t="s">
        <v>7</v>
      </c>
      <c r="B13" s="16"/>
      <c r="C13" s="16"/>
      <c r="D13" s="16"/>
      <c r="E13" s="17"/>
      <c r="F13" s="8"/>
      <c r="G13" s="20">
        <f>SUM(G6:G12)</f>
        <v>177099.26499999998</v>
      </c>
    </row>
  </sheetData>
  <autoFilter ref="A5:G5"/>
  <mergeCells count="3">
    <mergeCell ref="E2:G2"/>
    <mergeCell ref="A13:E13"/>
    <mergeCell ref="B3:G3"/>
  </mergeCells>
  <pageMargins left="0.7" right="0.7" top="0.75" bottom="0.75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"Русские машины"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Надежда Кузнецова</cp:lastModifiedBy>
  <cp:lastPrinted>2019-08-08T03:14:55Z</cp:lastPrinted>
  <dcterms:created xsi:type="dcterms:W3CDTF">2009-04-30T09:11:23Z</dcterms:created>
  <dcterms:modified xsi:type="dcterms:W3CDTF">2024-09-19T01:05:05Z</dcterms:modified>
</cp:coreProperties>
</file>